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6860" yWindow="-180" windowWidth="14100" windowHeight="12660"/>
  </bookViews>
  <sheets>
    <sheet name="Лист1" sheetId="2" r:id="rId1"/>
  </sheets>
  <definedNames>
    <definedName name="_xlnm._FilterDatabase" localSheetId="0" hidden="1">Лист1!$A$1:$H$42</definedName>
    <definedName name="_xlnm.Print_Titles" localSheetId="0">Лист1!$5:$5</definedName>
    <definedName name="_xlnm.Print_Area" localSheetId="0">Лист1!$A$1:$I$53</definedName>
  </definedNames>
  <calcPr calcId="124519"/>
</workbook>
</file>

<file path=xl/calcChain.xml><?xml version="1.0" encoding="utf-8"?>
<calcChain xmlns="http://schemas.openxmlformats.org/spreadsheetml/2006/main">
  <c r="F35" i="2"/>
  <c r="E35"/>
  <c r="D35"/>
  <c r="C42"/>
  <c r="C35"/>
  <c r="E49"/>
  <c r="I35" l="1"/>
  <c r="H28"/>
  <c r="I48"/>
  <c r="H48"/>
  <c r="G48"/>
  <c r="G39"/>
  <c r="H35"/>
  <c r="G35"/>
  <c r="D36"/>
  <c r="E36"/>
  <c r="F36"/>
  <c r="C36"/>
  <c r="C22"/>
  <c r="C20" s="1"/>
  <c r="C49"/>
  <c r="I36" l="1"/>
  <c r="G36"/>
  <c r="H36"/>
  <c r="H39"/>
  <c r="I49"/>
  <c r="I50"/>
  <c r="H50"/>
  <c r="G50"/>
  <c r="F49"/>
  <c r="D49"/>
  <c r="G49" s="1"/>
  <c r="I40"/>
  <c r="I28"/>
  <c r="G28"/>
  <c r="F22"/>
  <c r="F20" s="1"/>
  <c r="I20" s="1"/>
  <c r="F9"/>
  <c r="E9"/>
  <c r="D9"/>
  <c r="C9"/>
  <c r="H49" l="1"/>
  <c r="F30"/>
  <c r="E30"/>
  <c r="C30"/>
  <c r="D30"/>
  <c r="C44"/>
  <c r="C43" s="1"/>
  <c r="G40"/>
  <c r="I51"/>
  <c r="H51"/>
  <c r="G51"/>
  <c r="I47"/>
  <c r="H47"/>
  <c r="G47"/>
  <c r="I46"/>
  <c r="H46"/>
  <c r="G46"/>
  <c r="I45"/>
  <c r="H45"/>
  <c r="G45"/>
  <c r="F44"/>
  <c r="E44"/>
  <c r="E43" s="1"/>
  <c r="D44"/>
  <c r="D43" s="1"/>
  <c r="I8"/>
  <c r="I10"/>
  <c r="I12"/>
  <c r="I13"/>
  <c r="I14"/>
  <c r="I16"/>
  <c r="I17"/>
  <c r="I18"/>
  <c r="I23"/>
  <c r="I24"/>
  <c r="I25"/>
  <c r="I26"/>
  <c r="I29"/>
  <c r="I31"/>
  <c r="I34"/>
  <c r="I37"/>
  <c r="I38"/>
  <c r="I41"/>
  <c r="C32"/>
  <c r="C15"/>
  <c r="C11"/>
  <c r="C7"/>
  <c r="C6" l="1"/>
  <c r="C52" s="1"/>
  <c r="H44"/>
  <c r="F43"/>
  <c r="G44"/>
  <c r="I44"/>
  <c r="H40"/>
  <c r="G43" l="1"/>
  <c r="H43"/>
  <c r="I43"/>
  <c r="G25"/>
  <c r="H12" l="1"/>
  <c r="H13"/>
  <c r="H14"/>
  <c r="G10"/>
  <c r="H8"/>
  <c r="G8"/>
  <c r="H41"/>
  <c r="G41"/>
  <c r="H38"/>
  <c r="G38"/>
  <c r="H37"/>
  <c r="G37"/>
  <c r="H34"/>
  <c r="G34"/>
  <c r="F32"/>
  <c r="I32" s="1"/>
  <c r="E32"/>
  <c r="D32"/>
  <c r="H31"/>
  <c r="I30"/>
  <c r="H29"/>
  <c r="G29"/>
  <c r="H26"/>
  <c r="G26"/>
  <c r="H25"/>
  <c r="H24"/>
  <c r="G24"/>
  <c r="H23"/>
  <c r="G23"/>
  <c r="E22"/>
  <c r="E20" s="1"/>
  <c r="H20" s="1"/>
  <c r="D22"/>
  <c r="D20" s="1"/>
  <c r="G20" s="1"/>
  <c r="H18"/>
  <c r="G18"/>
  <c r="H17"/>
  <c r="G17"/>
  <c r="H16"/>
  <c r="G16"/>
  <c r="F15"/>
  <c r="I15" s="1"/>
  <c r="E15"/>
  <c r="D15"/>
  <c r="G14"/>
  <c r="G13"/>
  <c r="G12"/>
  <c r="F11"/>
  <c r="I11" s="1"/>
  <c r="E11"/>
  <c r="D11"/>
  <c r="H10"/>
  <c r="F7"/>
  <c r="I7" s="1"/>
  <c r="E7"/>
  <c r="D7"/>
  <c r="I9" l="1"/>
  <c r="G32"/>
  <c r="I22"/>
  <c r="E6"/>
  <c r="E52" s="1"/>
  <c r="H9"/>
  <c r="H11"/>
  <c r="H7"/>
  <c r="H15"/>
  <c r="G9"/>
  <c r="G7"/>
  <c r="H22"/>
  <c r="G30"/>
  <c r="H32"/>
  <c r="G11"/>
  <c r="D6"/>
  <c r="D52" s="1"/>
  <c r="G15"/>
  <c r="G22"/>
  <c r="H30"/>
  <c r="G31"/>
  <c r="F6" l="1"/>
  <c r="H6" s="1"/>
  <c r="I6" l="1"/>
  <c r="F52"/>
  <c r="G6"/>
  <c r="I52" l="1"/>
  <c r="H52"/>
  <c r="G52"/>
</calcChain>
</file>

<file path=xl/sharedStrings.xml><?xml version="1.0" encoding="utf-8"?>
<sst xmlns="http://schemas.openxmlformats.org/spreadsheetml/2006/main" count="106" uniqueCount="106">
  <si>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</si>
  <si>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</si>
  <si>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</si>
  <si>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</si>
  <si>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</si>
  <si>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</si>
  <si>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</si>
  <si>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</si>
  <si>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</si>
  <si>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</si>
  <si>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</si>
  <si>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</si>
  <si>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</si>
  <si>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</si>
  <si>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</si>
  <si>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</si>
  <si>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</si>
  <si>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</si>
  <si>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</si>
  <si>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</si>
  <si>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</si>
  <si>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</si>
  <si>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</si>
  <si>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</si>
  <si>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</si>
  <si>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</si>
  <si>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</si>
  <si>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</si>
  <si>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</si>
  <si>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</si>
  <si>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</si>
  <si>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</si>
  <si>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</si>
  <si>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</si>
  <si>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</si>
  <si>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</si>
  <si>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</si>
  <si>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</si>
  <si>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</si>
  <si>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</si>
  <si>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</si>
  <si>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</si>
  <si>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</si>
  <si>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</si>
  <si>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</si>
  <si>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</si>
  <si>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</si>
  <si>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</si>
  <si>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</si>
  <si>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1 14 02040 04 0000 410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</si>
  <si>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</si>
  <si>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</si>
  <si>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</si>
  <si>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</si>
  <si>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</si>
  <si>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</si>
  <si>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</si>
  <si>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</si>
  <si>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</si>
  <si>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</si>
  <si>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</si>
  <si>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</si>
  <si>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</si>
  <si>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</si>
  <si>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</si>
  <si>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</si>
  <si>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</si>
  <si>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</si>
  <si>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</si>
  <si>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</si>
  <si>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</si>
  <si>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</si>
  <si>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</si>
  <si>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</si>
  <si>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</si>
  <si>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</si>
  <si>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</si>
  <si>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бюджетам бюджетной системы Российской Федерации</t>
  </si>
  <si>
    <t>Иные межбюджетные трансферты</t>
  </si>
  <si>
    <t>2 18 00000 00 0000 000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</si>
  <si>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</si>
  <si>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</si>
  <si>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</si>
  <si>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1 03 02000 01 0000 110</t>
  </si>
  <si>
    <t>Акцизы по подакцизным товарам (продукции), производимым на территории Российской Федерации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</si>
  <si>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</si>
  <si>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</si>
  <si>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Уточненные бюджетные назначения 2020 года</t>
  </si>
  <si>
    <t>к уточненным бюджетным назначениям 2020 года</t>
  </si>
  <si>
    <t>ДОХОДЫ ОТ ОКАЗАНИЯ ПЛАТНЫХ УСЛУГ И КОМПЕНСАЦИИ ЗАТРАТ ГОСУДАРСТВА</t>
  </si>
  <si>
    <t>2 02 10000 00 0000 150</t>
  </si>
  <si>
    <t>2 02 20000 00 0000 150</t>
  </si>
  <si>
    <t>2 02 30000 00 0000 150</t>
  </si>
  <si>
    <t>2 02 40000 00 0000 150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</si>
  <si>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</si>
  <si>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Доходы бюджетов городских округов от возврата организациями остатков субсидий прошлых лет</t>
  </si>
  <si>
    <t>Председатель комитета по финансам 
администрации муниципального образования «Город Саратов»                                                                                                                                А.С. Струков</t>
  </si>
  <si>
    <t>2 18 04000 04 0000 150</t>
  </si>
  <si>
    <t>к  соответствую-щему периоду 
2019 года</t>
  </si>
  <si>
    <t>Анализ исполнения доходной части бюджета муниципального образования «Город Саратов» на 01.10.2020 года</t>
  </si>
  <si>
    <t>Исполнено на 01.10.2019 года</t>
  </si>
  <si>
    <t>Кассовый план
9 месяцев 2020 года</t>
  </si>
  <si>
    <t>Исполнено
на 01.10.2020 года</t>
  </si>
  <si>
    <t xml:space="preserve">к кассовому плану
9 месяцев 2020 года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</si>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</sst>
</file>

<file path=xl/styles.xml><?xml version="1.0" encoding="utf-8"?>
<styleSheet xmlns="http://schemas.openxmlformats.org/spreadsheetml/2006/main">
  <numFmts count="4">
    <numFmt numFmtId="164" formatCode="#,##0.0_ ;[Red]\-#,##0.0\ "/>
    <numFmt numFmtId="165" formatCode="#,##0.0_р_.;[Red]\-#,##0.0_р_."/>
    <numFmt numFmtId="166" formatCode="0.0_ ;[Red]\-0.0\ "/>
    <numFmt numFmtId="167" formatCode="#,##0.0_ ;\-#,##0.0\ 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NewRomanPSM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wrapText="1"/>
    </xf>
    <xf numFmtId="167" fontId="2" fillId="2" borderId="1" xfId="0" applyNumberFormat="1" applyFont="1" applyFill="1" applyBorder="1" applyAlignment="1">
      <alignment horizontal="right" wrapText="1"/>
    </xf>
    <xf numFmtId="167" fontId="2" fillId="2" borderId="1" xfId="0" applyNumberFormat="1" applyFont="1" applyFill="1" applyBorder="1" applyAlignment="1">
      <alignment wrapText="1"/>
    </xf>
    <xf numFmtId="167" fontId="8" fillId="0" borderId="1" xfId="0" applyNumberFormat="1" applyFont="1" applyBorder="1" applyAlignment="1">
      <alignment vertical="top" wrapText="1"/>
    </xf>
    <xf numFmtId="167" fontId="8" fillId="0" borderId="1" xfId="0" applyNumberFormat="1" applyFont="1" applyBorder="1" applyAlignment="1">
      <alignment wrapText="1"/>
    </xf>
    <xf numFmtId="167" fontId="7" fillId="2" borderId="1" xfId="0" applyNumberFormat="1" applyFont="1" applyFill="1" applyBorder="1" applyAlignment="1">
      <alignment horizontal="right" wrapText="1"/>
    </xf>
    <xf numFmtId="167" fontId="2" fillId="2" borderId="5" xfId="0" applyNumberFormat="1" applyFont="1" applyFill="1" applyBorder="1" applyAlignment="1">
      <alignment horizontal="right" wrapText="1"/>
    </xf>
    <xf numFmtId="167" fontId="4" fillId="0" borderId="1" xfId="0" applyNumberFormat="1" applyFont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right" wrapText="1"/>
    </xf>
    <xf numFmtId="167" fontId="4" fillId="2" borderId="1" xfId="0" applyNumberFormat="1" applyFont="1" applyFill="1" applyBorder="1" applyAlignment="1">
      <alignment vertical="top" wrapText="1"/>
    </xf>
    <xf numFmtId="165" fontId="6" fillId="0" borderId="6" xfId="0" applyNumberFormat="1" applyFont="1" applyBorder="1" applyAlignment="1" applyProtection="1">
      <alignment horizontal="left" wrapText="1"/>
      <protection hidden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3"/>
  <sheetViews>
    <sheetView showGridLines="0" tabSelected="1" view="pageBreakPreview" topLeftCell="A39" zoomScale="75" zoomScaleSheetLayoutView="75" workbookViewId="0">
      <selection activeCell="I33" sqref="I33"/>
    </sheetView>
  </sheetViews>
  <sheetFormatPr defaultColWidth="9.140625" defaultRowHeight="15"/>
  <cols>
    <col min="1" max="1" width="29" style="1" customWidth="1"/>
    <col min="2" max="2" width="60" style="1" customWidth="1"/>
    <col min="3" max="9" width="16.7109375" style="1" customWidth="1"/>
    <col min="10" max="16384" width="9.140625" style="1"/>
  </cols>
  <sheetData>
    <row r="1" spans="1:9" ht="24" customHeight="1">
      <c r="A1" s="37" t="s">
        <v>99</v>
      </c>
      <c r="B1" s="37"/>
      <c r="C1" s="37"/>
      <c r="D1" s="37"/>
      <c r="E1" s="37"/>
      <c r="F1" s="37"/>
      <c r="G1" s="37"/>
      <c r="H1" s="37"/>
    </row>
    <row r="2" spans="1:9" ht="29.25" customHeight="1">
      <c r="A2" s="3"/>
      <c r="B2" s="3"/>
      <c r="C2" s="3"/>
      <c r="D2" s="3"/>
      <c r="E2" s="3"/>
      <c r="F2" s="3"/>
      <c r="G2" s="3"/>
      <c r="H2" s="4"/>
      <c r="I2" s="4" t="s">
        <v>43</v>
      </c>
    </row>
    <row r="3" spans="1:9" ht="18.75" customHeight="1">
      <c r="A3" s="38" t="s">
        <v>41</v>
      </c>
      <c r="B3" s="38" t="s">
        <v>42</v>
      </c>
      <c r="C3" s="38" t="s">
        <v>100</v>
      </c>
      <c r="D3" s="39" t="s">
        <v>87</v>
      </c>
      <c r="E3" s="39" t="s">
        <v>101</v>
      </c>
      <c r="F3" s="38" t="s">
        <v>102</v>
      </c>
      <c r="G3" s="41" t="s">
        <v>44</v>
      </c>
      <c r="H3" s="42"/>
      <c r="I3" s="43"/>
    </row>
    <row r="4" spans="1:9" ht="97.5" customHeight="1">
      <c r="A4" s="38"/>
      <c r="B4" s="38"/>
      <c r="C4" s="38"/>
      <c r="D4" s="40"/>
      <c r="E4" s="40"/>
      <c r="F4" s="38"/>
      <c r="G4" s="22" t="s">
        <v>88</v>
      </c>
      <c r="H4" s="32" t="s">
        <v>103</v>
      </c>
      <c r="I4" s="31" t="s">
        <v>98</v>
      </c>
    </row>
    <row r="5" spans="1:9" ht="18.7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20">
        <v>9</v>
      </c>
    </row>
    <row r="6" spans="1:9" s="7" customFormat="1" ht="18.75">
      <c r="A6" s="10" t="s">
        <v>0</v>
      </c>
      <c r="B6" s="6" t="s">
        <v>1</v>
      </c>
      <c r="C6" s="24">
        <f>C7+C11+C15+C18+C19+C20+C30+C32+C36+C9+C41+C42</f>
        <v>4840692.9000000004</v>
      </c>
      <c r="D6" s="24">
        <f>D7+D11+D15+D18+D19+D20+D30+D32+D36+D41+D42+D9</f>
        <v>7321649.0999999996</v>
      </c>
      <c r="E6" s="24">
        <f>E7+E11+E15+E18+E19+E20+E30+E32+E36+E41+E42+E9</f>
        <v>5126268.6999999993</v>
      </c>
      <c r="F6" s="24">
        <f>F7+F11+F15+F18+F19+F20+F30+F32+F36+F41+F42+F9</f>
        <v>4785161.1999999993</v>
      </c>
      <c r="G6" s="2">
        <f t="shared" ref="G6:G41" si="0">F6/D6*100</f>
        <v>65.356330720629586</v>
      </c>
      <c r="H6" s="2">
        <f t="shared" ref="H6:H41" si="1">F6/E6*100</f>
        <v>93.345891135203274</v>
      </c>
      <c r="I6" s="8">
        <f>F6/C6*100</f>
        <v>98.852815058769764</v>
      </c>
    </row>
    <row r="7" spans="1:9" s="7" customFormat="1" ht="18.75">
      <c r="A7" s="10" t="s">
        <v>2</v>
      </c>
      <c r="B7" s="6" t="s">
        <v>3</v>
      </c>
      <c r="C7" s="24">
        <f>C8</f>
        <v>3131162.7</v>
      </c>
      <c r="D7" s="24">
        <f>D8</f>
        <v>4867244</v>
      </c>
      <c r="E7" s="24">
        <f>E8</f>
        <v>3484066.1</v>
      </c>
      <c r="F7" s="24">
        <f>F8</f>
        <v>3359311.3</v>
      </c>
      <c r="G7" s="2">
        <f t="shared" si="0"/>
        <v>69.018756815972239</v>
      </c>
      <c r="H7" s="2">
        <f t="shared" si="1"/>
        <v>96.419275742213955</v>
      </c>
      <c r="I7" s="8">
        <f t="shared" ref="I7:I41" si="2">F7/C7*100</f>
        <v>107.28638598051769</v>
      </c>
    </row>
    <row r="8" spans="1:9" s="7" customFormat="1" ht="18.75">
      <c r="A8" s="10" t="s">
        <v>4</v>
      </c>
      <c r="B8" s="6" t="s">
        <v>5</v>
      </c>
      <c r="C8" s="24">
        <v>3131162.7</v>
      </c>
      <c r="D8" s="24">
        <v>4867244</v>
      </c>
      <c r="E8" s="24">
        <v>3484066.1</v>
      </c>
      <c r="F8" s="24">
        <v>3359311.3</v>
      </c>
      <c r="G8" s="2">
        <f t="shared" si="0"/>
        <v>69.018756815972239</v>
      </c>
      <c r="H8" s="2">
        <f t="shared" si="1"/>
        <v>96.419275742213955</v>
      </c>
      <c r="I8" s="8">
        <f t="shared" si="2"/>
        <v>107.28638598051769</v>
      </c>
    </row>
    <row r="9" spans="1:9" s="7" customFormat="1" ht="56.25">
      <c r="A9" s="10" t="s">
        <v>61</v>
      </c>
      <c r="B9" s="6" t="s">
        <v>58</v>
      </c>
      <c r="C9" s="24">
        <f>C10</f>
        <v>35540.5</v>
      </c>
      <c r="D9" s="24">
        <f>D10</f>
        <v>49648.4</v>
      </c>
      <c r="E9" s="24">
        <f>E10</f>
        <v>36766.1</v>
      </c>
      <c r="F9" s="24">
        <f>F10</f>
        <v>32759.599999999999</v>
      </c>
      <c r="G9" s="2">
        <f t="shared" si="0"/>
        <v>65.983193818934751</v>
      </c>
      <c r="H9" s="2">
        <f t="shared" si="1"/>
        <v>89.102733224356129</v>
      </c>
      <c r="I9" s="8">
        <f t="shared" si="2"/>
        <v>92.175405523276254</v>
      </c>
    </row>
    <row r="10" spans="1:9" s="7" customFormat="1" ht="40.5" customHeight="1">
      <c r="A10" s="10" t="s">
        <v>83</v>
      </c>
      <c r="B10" s="6" t="s">
        <v>84</v>
      </c>
      <c r="C10" s="24">
        <v>35540.5</v>
      </c>
      <c r="D10" s="24">
        <v>49648.4</v>
      </c>
      <c r="E10" s="24">
        <v>36766.1</v>
      </c>
      <c r="F10" s="24">
        <v>32759.599999999999</v>
      </c>
      <c r="G10" s="2">
        <f t="shared" si="0"/>
        <v>65.983193818934751</v>
      </c>
      <c r="H10" s="2">
        <f t="shared" si="1"/>
        <v>89.102733224356129</v>
      </c>
      <c r="I10" s="8">
        <f t="shared" si="2"/>
        <v>92.175405523276254</v>
      </c>
    </row>
    <row r="11" spans="1:9" s="7" customFormat="1" ht="18.75">
      <c r="A11" s="10" t="s">
        <v>6</v>
      </c>
      <c r="B11" s="6" t="s">
        <v>7</v>
      </c>
      <c r="C11" s="24">
        <f>C12+C13+C14</f>
        <v>455294.49999999994</v>
      </c>
      <c r="D11" s="24">
        <f>D12+D13+D14</f>
        <v>476538</v>
      </c>
      <c r="E11" s="24">
        <f>E12+E13+E14</f>
        <v>371213</v>
      </c>
      <c r="F11" s="24">
        <f>F12+F13+F14</f>
        <v>322885.2</v>
      </c>
      <c r="G11" s="2">
        <f t="shared" si="0"/>
        <v>67.75644334764489</v>
      </c>
      <c r="H11" s="2">
        <f t="shared" si="1"/>
        <v>86.981113269201245</v>
      </c>
      <c r="I11" s="8">
        <f t="shared" si="2"/>
        <v>70.91787842813828</v>
      </c>
    </row>
    <row r="12" spans="1:9" s="7" customFormat="1" ht="37.5">
      <c r="A12" s="10" t="s">
        <v>8</v>
      </c>
      <c r="B12" s="6" t="s">
        <v>9</v>
      </c>
      <c r="C12" s="24">
        <v>423196.6</v>
      </c>
      <c r="D12" s="24">
        <v>431699</v>
      </c>
      <c r="E12" s="24">
        <v>332835</v>
      </c>
      <c r="F12" s="24">
        <v>292887</v>
      </c>
      <c r="G12" s="2">
        <f t="shared" si="0"/>
        <v>67.845188429901398</v>
      </c>
      <c r="H12" s="2">
        <f t="shared" si="1"/>
        <v>87.997656496462213</v>
      </c>
      <c r="I12" s="8">
        <f t="shared" si="2"/>
        <v>69.208259234596881</v>
      </c>
    </row>
    <row r="13" spans="1:9" s="7" customFormat="1" ht="18.75">
      <c r="A13" s="10" t="s">
        <v>10</v>
      </c>
      <c r="B13" s="6" t="s">
        <v>11</v>
      </c>
      <c r="C13" s="24">
        <v>9539.7999999999993</v>
      </c>
      <c r="D13" s="24">
        <v>10578</v>
      </c>
      <c r="E13" s="24">
        <v>10578</v>
      </c>
      <c r="F13" s="24">
        <v>9519.9</v>
      </c>
      <c r="G13" s="2">
        <f t="shared" si="0"/>
        <v>89.997163925127623</v>
      </c>
      <c r="H13" s="2">
        <f t="shared" si="1"/>
        <v>89.997163925127623</v>
      </c>
      <c r="I13" s="8">
        <f t="shared" si="2"/>
        <v>99.791400238998733</v>
      </c>
    </row>
    <row r="14" spans="1:9" s="7" customFormat="1" ht="56.25">
      <c r="A14" s="10" t="s">
        <v>62</v>
      </c>
      <c r="B14" s="6" t="s">
        <v>63</v>
      </c>
      <c r="C14" s="24">
        <v>22558.1</v>
      </c>
      <c r="D14" s="24">
        <v>34261</v>
      </c>
      <c r="E14" s="24">
        <v>27800</v>
      </c>
      <c r="F14" s="24">
        <v>20478.3</v>
      </c>
      <c r="G14" s="2">
        <f t="shared" si="0"/>
        <v>59.771460260938092</v>
      </c>
      <c r="H14" s="2">
        <f t="shared" si="1"/>
        <v>73.662949640287763</v>
      </c>
      <c r="I14" s="8">
        <f t="shared" si="2"/>
        <v>90.780251882915678</v>
      </c>
    </row>
    <row r="15" spans="1:9" s="7" customFormat="1" ht="18.75">
      <c r="A15" s="10" t="s">
        <v>12</v>
      </c>
      <c r="B15" s="6" t="s">
        <v>13</v>
      </c>
      <c r="C15" s="24">
        <f>C16+C17</f>
        <v>473590.30000000005</v>
      </c>
      <c r="D15" s="24">
        <f>D16+D17</f>
        <v>974354</v>
      </c>
      <c r="E15" s="24">
        <f>E16+E17</f>
        <v>501880</v>
      </c>
      <c r="F15" s="24">
        <f>F16+F17</f>
        <v>362898.3</v>
      </c>
      <c r="G15" s="2">
        <f t="shared" si="0"/>
        <v>37.245015671922118</v>
      </c>
      <c r="H15" s="2">
        <f t="shared" si="1"/>
        <v>72.307782736909218</v>
      </c>
      <c r="I15" s="8">
        <f t="shared" si="2"/>
        <v>76.62705507270735</v>
      </c>
    </row>
    <row r="16" spans="1:9" s="7" customFormat="1" ht="54.75" customHeight="1">
      <c r="A16" s="10" t="s">
        <v>14</v>
      </c>
      <c r="B16" s="6" t="s">
        <v>15</v>
      </c>
      <c r="C16" s="24">
        <v>207490.4</v>
      </c>
      <c r="D16" s="24">
        <v>615829</v>
      </c>
      <c r="E16" s="24">
        <v>238000</v>
      </c>
      <c r="F16" s="24">
        <v>109240</v>
      </c>
      <c r="G16" s="2">
        <f t="shared" si="0"/>
        <v>17.738690448160121</v>
      </c>
      <c r="H16" s="2">
        <f t="shared" si="1"/>
        <v>45.899159663865547</v>
      </c>
      <c r="I16" s="8">
        <f t="shared" si="2"/>
        <v>52.648218905549371</v>
      </c>
    </row>
    <row r="17" spans="1:9" s="7" customFormat="1" ht="18.75">
      <c r="A17" s="10" t="s">
        <v>16</v>
      </c>
      <c r="B17" s="6" t="s">
        <v>17</v>
      </c>
      <c r="C17" s="24">
        <v>266099.90000000002</v>
      </c>
      <c r="D17" s="24">
        <v>358525</v>
      </c>
      <c r="E17" s="24">
        <v>263880</v>
      </c>
      <c r="F17" s="24">
        <v>253658.3</v>
      </c>
      <c r="G17" s="2">
        <f t="shared" si="0"/>
        <v>70.750519489575339</v>
      </c>
      <c r="H17" s="2">
        <f t="shared" si="1"/>
        <v>96.126383204486885</v>
      </c>
      <c r="I17" s="8">
        <f t="shared" si="2"/>
        <v>95.324462729974712</v>
      </c>
    </row>
    <row r="18" spans="1:9" s="7" customFormat="1" ht="18.75">
      <c r="A18" s="10" t="s">
        <v>18</v>
      </c>
      <c r="B18" s="6" t="s">
        <v>19</v>
      </c>
      <c r="C18" s="24">
        <v>122812.8</v>
      </c>
      <c r="D18" s="24">
        <v>192813</v>
      </c>
      <c r="E18" s="24">
        <v>153000</v>
      </c>
      <c r="F18" s="24">
        <v>146414.79999999999</v>
      </c>
      <c r="G18" s="2">
        <f t="shared" si="0"/>
        <v>75.936166129877122</v>
      </c>
      <c r="H18" s="2">
        <f t="shared" si="1"/>
        <v>95.695947712418288</v>
      </c>
      <c r="I18" s="8">
        <f t="shared" si="2"/>
        <v>119.21786654159826</v>
      </c>
    </row>
    <row r="19" spans="1:9" s="7" customFormat="1" ht="56.25">
      <c r="A19" s="10" t="s">
        <v>20</v>
      </c>
      <c r="B19" s="6" t="s">
        <v>21</v>
      </c>
      <c r="C19" s="24">
        <v>2</v>
      </c>
      <c r="D19" s="24"/>
      <c r="E19" s="24"/>
      <c r="F19" s="24">
        <v>-0.7</v>
      </c>
      <c r="G19" s="2"/>
      <c r="H19" s="2"/>
      <c r="I19" s="8"/>
    </row>
    <row r="20" spans="1:9" s="7" customFormat="1" ht="54.75" customHeight="1">
      <c r="A20" s="10" t="s">
        <v>22</v>
      </c>
      <c r="B20" s="6" t="s">
        <v>23</v>
      </c>
      <c r="C20" s="24">
        <f>C21+C22+C28+C29</f>
        <v>459588.39999999997</v>
      </c>
      <c r="D20" s="24">
        <f>D22+D28+D29</f>
        <v>590084.1</v>
      </c>
      <c r="E20" s="24">
        <f>E22+E28+E29</f>
        <v>429960</v>
      </c>
      <c r="F20" s="24">
        <f>F22+F28+F29</f>
        <v>423529</v>
      </c>
      <c r="G20" s="2">
        <f t="shared" si="0"/>
        <v>71.774345385683162</v>
      </c>
      <c r="H20" s="2">
        <f t="shared" si="1"/>
        <v>98.504279467857472</v>
      </c>
      <c r="I20" s="8">
        <f t="shared" si="2"/>
        <v>92.153979517324629</v>
      </c>
    </row>
    <row r="21" spans="1:9" s="7" customFormat="1" ht="78.75" customHeight="1">
      <c r="A21" s="10" t="s">
        <v>105</v>
      </c>
      <c r="B21" s="6" t="s">
        <v>104</v>
      </c>
      <c r="C21" s="24">
        <v>9267.1</v>
      </c>
      <c r="D21" s="24"/>
      <c r="E21" s="24"/>
      <c r="F21" s="24"/>
      <c r="G21" s="2"/>
      <c r="H21" s="2"/>
      <c r="I21" s="8"/>
    </row>
    <row r="22" spans="1:9" s="7" customFormat="1" ht="129" customHeight="1">
      <c r="A22" s="10" t="s">
        <v>45</v>
      </c>
      <c r="B22" s="6" t="s">
        <v>46</v>
      </c>
      <c r="C22" s="24">
        <f>C23+C24+C25+C26+C27</f>
        <v>360965.39999999997</v>
      </c>
      <c r="D22" s="24">
        <f>D23+D24+D25+D26</f>
        <v>454811.8</v>
      </c>
      <c r="E22" s="24">
        <f>E23+E24+E25+E26</f>
        <v>324237.8</v>
      </c>
      <c r="F22" s="24">
        <f>F23+F24+F25+F26+F27</f>
        <v>325427.60000000003</v>
      </c>
      <c r="G22" s="2">
        <f>F22/D22*100</f>
        <v>71.552145304937127</v>
      </c>
      <c r="H22" s="2">
        <f>F22/E22*100</f>
        <v>100.36695289691704</v>
      </c>
      <c r="I22" s="8">
        <f t="shared" si="2"/>
        <v>90.154790459140983</v>
      </c>
    </row>
    <row r="23" spans="1:9" s="7" customFormat="1" ht="112.5" customHeight="1">
      <c r="A23" s="10" t="s">
        <v>52</v>
      </c>
      <c r="B23" s="6" t="s">
        <v>24</v>
      </c>
      <c r="C23" s="24">
        <v>299208.59999999998</v>
      </c>
      <c r="D23" s="24">
        <v>372260.5</v>
      </c>
      <c r="E23" s="24">
        <v>260260.5</v>
      </c>
      <c r="F23" s="24">
        <v>260604.7</v>
      </c>
      <c r="G23" s="2">
        <f t="shared" si="0"/>
        <v>70.006003860200053</v>
      </c>
      <c r="H23" s="2">
        <f t="shared" si="1"/>
        <v>100.1322521089447</v>
      </c>
      <c r="I23" s="8">
        <f t="shared" si="2"/>
        <v>87.097997851666037</v>
      </c>
    </row>
    <row r="24" spans="1:9" s="7" customFormat="1" ht="111" customHeight="1">
      <c r="A24" s="10" t="s">
        <v>25</v>
      </c>
      <c r="B24" s="5" t="s">
        <v>47</v>
      </c>
      <c r="C24" s="24">
        <v>10023.9</v>
      </c>
      <c r="D24" s="24">
        <v>20000</v>
      </c>
      <c r="E24" s="24">
        <v>18400</v>
      </c>
      <c r="F24" s="24">
        <v>18599.400000000001</v>
      </c>
      <c r="G24" s="2">
        <f t="shared" si="0"/>
        <v>92.997000000000014</v>
      </c>
      <c r="H24" s="2">
        <f t="shared" si="1"/>
        <v>101.08369565217392</v>
      </c>
      <c r="I24" s="8">
        <f t="shared" si="2"/>
        <v>185.55053422320654</v>
      </c>
    </row>
    <row r="25" spans="1:9" s="7" customFormat="1" ht="92.25" customHeight="1">
      <c r="A25" s="10" t="s">
        <v>26</v>
      </c>
      <c r="B25" s="6" t="s">
        <v>48</v>
      </c>
      <c r="C25" s="24">
        <v>105.3</v>
      </c>
      <c r="D25" s="24">
        <v>109.3</v>
      </c>
      <c r="E25" s="24">
        <v>77.3</v>
      </c>
      <c r="F25" s="24">
        <v>84.6</v>
      </c>
      <c r="G25" s="2">
        <f t="shared" si="0"/>
        <v>77.401646843549869</v>
      </c>
      <c r="H25" s="2">
        <f t="shared" si="1"/>
        <v>109.4437257438551</v>
      </c>
      <c r="I25" s="8">
        <f t="shared" si="2"/>
        <v>80.341880341880341</v>
      </c>
    </row>
    <row r="26" spans="1:9" s="7" customFormat="1" ht="56.25">
      <c r="A26" s="10" t="s">
        <v>59</v>
      </c>
      <c r="B26" s="6" t="s">
        <v>60</v>
      </c>
      <c r="C26" s="24">
        <v>51582.8</v>
      </c>
      <c r="D26" s="24">
        <v>62442</v>
      </c>
      <c r="E26" s="24">
        <v>45500</v>
      </c>
      <c r="F26" s="24">
        <v>46138.9</v>
      </c>
      <c r="G26" s="2">
        <f t="shared" si="0"/>
        <v>73.8908106723039</v>
      </c>
      <c r="H26" s="2">
        <f t="shared" si="1"/>
        <v>101.40417582417582</v>
      </c>
      <c r="I26" s="8">
        <f>F26/C26*100</f>
        <v>89.446288297649602</v>
      </c>
    </row>
    <row r="27" spans="1:9" s="7" customFormat="1" ht="165.75" customHeight="1">
      <c r="A27" s="10" t="s">
        <v>85</v>
      </c>
      <c r="B27" s="21" t="s">
        <v>86</v>
      </c>
      <c r="C27" s="24">
        <v>44.8</v>
      </c>
      <c r="D27" s="24"/>
      <c r="E27" s="24"/>
      <c r="F27" s="24"/>
      <c r="G27" s="2"/>
      <c r="H27" s="2"/>
      <c r="I27" s="8"/>
    </row>
    <row r="28" spans="1:9" s="7" customFormat="1" ht="75.75" customHeight="1">
      <c r="A28" s="10" t="s">
        <v>27</v>
      </c>
      <c r="B28" s="6" t="s">
        <v>28</v>
      </c>
      <c r="C28" s="24">
        <v>7858.4</v>
      </c>
      <c r="D28" s="24">
        <v>24134.5</v>
      </c>
      <c r="E28" s="24">
        <v>24134.5</v>
      </c>
      <c r="F28" s="24">
        <v>26836.5</v>
      </c>
      <c r="G28" s="2">
        <f t="shared" si="0"/>
        <v>111.19559137334521</v>
      </c>
      <c r="H28" s="2">
        <f t="shared" si="1"/>
        <v>111.19559137334521</v>
      </c>
      <c r="I28" s="8">
        <f t="shared" ref="I28" si="3">F28/C28*100</f>
        <v>341.50081441514811</v>
      </c>
    </row>
    <row r="29" spans="1:9" s="7" customFormat="1" ht="112.5">
      <c r="A29" s="10" t="s">
        <v>29</v>
      </c>
      <c r="B29" s="6" t="s">
        <v>64</v>
      </c>
      <c r="C29" s="24">
        <v>81497.5</v>
      </c>
      <c r="D29" s="24">
        <v>111137.8</v>
      </c>
      <c r="E29" s="24">
        <v>81587.7</v>
      </c>
      <c r="F29" s="24">
        <v>71264.899999999994</v>
      </c>
      <c r="G29" s="2">
        <f t="shared" si="0"/>
        <v>64.123007653561601</v>
      </c>
      <c r="H29" s="2">
        <f t="shared" si="1"/>
        <v>87.347602641084379</v>
      </c>
      <c r="I29" s="8">
        <f t="shared" si="2"/>
        <v>87.444277431823053</v>
      </c>
    </row>
    <row r="30" spans="1:9" s="7" customFormat="1" ht="37.5">
      <c r="A30" s="10" t="s">
        <v>30</v>
      </c>
      <c r="B30" s="9" t="s">
        <v>31</v>
      </c>
      <c r="C30" s="24">
        <f>C31</f>
        <v>27885.5</v>
      </c>
      <c r="D30" s="24">
        <f>D31</f>
        <v>36000</v>
      </c>
      <c r="E30" s="24">
        <f>E31</f>
        <v>27050</v>
      </c>
      <c r="F30" s="24">
        <f>F31</f>
        <v>8689.7000000000007</v>
      </c>
      <c r="G30" s="2">
        <f t="shared" si="0"/>
        <v>24.138055555555557</v>
      </c>
      <c r="H30" s="2">
        <f t="shared" si="1"/>
        <v>32.124584103512014</v>
      </c>
      <c r="I30" s="8">
        <f t="shared" si="2"/>
        <v>31.162073479048253</v>
      </c>
    </row>
    <row r="31" spans="1:9" s="7" customFormat="1" ht="37.5">
      <c r="A31" s="10" t="s">
        <v>32</v>
      </c>
      <c r="B31" s="9" t="s">
        <v>33</v>
      </c>
      <c r="C31" s="24">
        <v>27885.5</v>
      </c>
      <c r="D31" s="24">
        <v>36000</v>
      </c>
      <c r="E31" s="24">
        <v>27050</v>
      </c>
      <c r="F31" s="24">
        <v>8689.7000000000007</v>
      </c>
      <c r="G31" s="2">
        <f t="shared" si="0"/>
        <v>24.138055555555557</v>
      </c>
      <c r="H31" s="2">
        <f t="shared" si="1"/>
        <v>32.124584103512014</v>
      </c>
      <c r="I31" s="8">
        <f t="shared" si="2"/>
        <v>31.162073479048253</v>
      </c>
    </row>
    <row r="32" spans="1:9" s="7" customFormat="1" ht="37.5">
      <c r="A32" s="10" t="s">
        <v>34</v>
      </c>
      <c r="B32" s="9" t="s">
        <v>89</v>
      </c>
      <c r="C32" s="24">
        <f>C33+C34+C35</f>
        <v>12707</v>
      </c>
      <c r="D32" s="24">
        <f>D33+D35+D34</f>
        <v>36545.800000000003</v>
      </c>
      <c r="E32" s="24">
        <f>E33+E35+E34</f>
        <v>36352.700000000004</v>
      </c>
      <c r="F32" s="24">
        <f>F33+F34+F35</f>
        <v>42418.9</v>
      </c>
      <c r="G32" s="2">
        <f t="shared" si="0"/>
        <v>116.07051973140553</v>
      </c>
      <c r="H32" s="2">
        <f t="shared" si="1"/>
        <v>116.68706863589225</v>
      </c>
      <c r="I32" s="8">
        <f t="shared" si="2"/>
        <v>333.82308963563389</v>
      </c>
    </row>
    <row r="33" spans="1:20" s="7" customFormat="1" ht="37.5" customHeight="1">
      <c r="A33" s="10" t="s">
        <v>50</v>
      </c>
      <c r="B33" s="6" t="s">
        <v>51</v>
      </c>
      <c r="C33" s="25">
        <v>1.3</v>
      </c>
      <c r="D33" s="25"/>
      <c r="E33" s="25"/>
      <c r="F33" s="25"/>
      <c r="G33" s="2"/>
      <c r="H33" s="2"/>
      <c r="I33" s="8"/>
    </row>
    <row r="34" spans="1:20" s="7" customFormat="1" ht="56.25">
      <c r="A34" s="10" t="s">
        <v>56</v>
      </c>
      <c r="B34" s="9" t="s">
        <v>57</v>
      </c>
      <c r="C34" s="25">
        <v>545.20000000000005</v>
      </c>
      <c r="D34" s="25">
        <v>734.1</v>
      </c>
      <c r="E34" s="25">
        <v>541</v>
      </c>
      <c r="F34" s="25">
        <v>440.5</v>
      </c>
      <c r="G34" s="2">
        <f t="shared" si="0"/>
        <v>60.005448848930662</v>
      </c>
      <c r="H34" s="2">
        <f t="shared" si="1"/>
        <v>81.42329020332717</v>
      </c>
      <c r="I34" s="8">
        <f t="shared" si="2"/>
        <v>80.796038151137196</v>
      </c>
    </row>
    <row r="35" spans="1:20" s="7" customFormat="1" ht="37.5">
      <c r="A35" s="10" t="s">
        <v>54</v>
      </c>
      <c r="B35" s="9" t="s">
        <v>55</v>
      </c>
      <c r="C35" s="24">
        <f>964.2+11196.3</f>
        <v>12160.5</v>
      </c>
      <c r="D35" s="24">
        <f>2232.9+33578.8</f>
        <v>35811.700000000004</v>
      </c>
      <c r="E35" s="24">
        <f>2232.9+33578.8</f>
        <v>35811.700000000004</v>
      </c>
      <c r="F35" s="24">
        <f>3610.9+38367.5</f>
        <v>41978.400000000001</v>
      </c>
      <c r="G35" s="2">
        <f t="shared" si="0"/>
        <v>117.21979129725759</v>
      </c>
      <c r="H35" s="2">
        <f t="shared" si="1"/>
        <v>117.21979129725759</v>
      </c>
      <c r="I35" s="8">
        <f t="shared" si="2"/>
        <v>345.20291106451214</v>
      </c>
    </row>
    <row r="36" spans="1:20" s="7" customFormat="1" ht="37.5">
      <c r="A36" s="10" t="s">
        <v>35</v>
      </c>
      <c r="B36" s="6" t="s">
        <v>53</v>
      </c>
      <c r="C36" s="24">
        <f>C37+C38+C39+C40</f>
        <v>38457.199999999997</v>
      </c>
      <c r="D36" s="24">
        <f t="shared" ref="D36:F36" si="4">D37+D38+D39+D40</f>
        <v>66200</v>
      </c>
      <c r="E36" s="24">
        <f t="shared" si="4"/>
        <v>54550</v>
      </c>
      <c r="F36" s="24">
        <f t="shared" si="4"/>
        <v>51029.599999999999</v>
      </c>
      <c r="G36" s="2">
        <f t="shared" si="0"/>
        <v>77.083987915407846</v>
      </c>
      <c r="H36" s="2">
        <f t="shared" si="1"/>
        <v>93.546471127406051</v>
      </c>
      <c r="I36" s="8">
        <f t="shared" si="2"/>
        <v>132.69192764943887</v>
      </c>
    </row>
    <row r="37" spans="1:20" s="7" customFormat="1" ht="129.75" customHeight="1">
      <c r="A37" s="10" t="s">
        <v>49</v>
      </c>
      <c r="B37" s="6" t="s">
        <v>65</v>
      </c>
      <c r="C37" s="24">
        <v>7487.1</v>
      </c>
      <c r="D37" s="24">
        <v>20200</v>
      </c>
      <c r="E37" s="24">
        <v>15150</v>
      </c>
      <c r="F37" s="24">
        <v>14362.9</v>
      </c>
      <c r="G37" s="2">
        <f t="shared" si="0"/>
        <v>71.103465346534662</v>
      </c>
      <c r="H37" s="2">
        <f t="shared" si="1"/>
        <v>94.804620462046202</v>
      </c>
      <c r="I37" s="8">
        <f t="shared" si="2"/>
        <v>191.83529003218868</v>
      </c>
    </row>
    <row r="38" spans="1:20" s="7" customFormat="1" ht="75">
      <c r="A38" s="10" t="s">
        <v>36</v>
      </c>
      <c r="B38" s="6" t="s">
        <v>37</v>
      </c>
      <c r="C38" s="24">
        <v>27970.6</v>
      </c>
      <c r="D38" s="24">
        <v>40000</v>
      </c>
      <c r="E38" s="24">
        <v>33400</v>
      </c>
      <c r="F38" s="24">
        <v>30455.200000000001</v>
      </c>
      <c r="G38" s="2">
        <f t="shared" si="0"/>
        <v>76.138000000000005</v>
      </c>
      <c r="H38" s="2">
        <f t="shared" si="1"/>
        <v>91.183233532934139</v>
      </c>
      <c r="I38" s="8">
        <f t="shared" si="2"/>
        <v>108.882898471967</v>
      </c>
      <c r="N38" s="36"/>
      <c r="O38" s="36"/>
      <c r="P38" s="36"/>
      <c r="Q38" s="36"/>
      <c r="R38" s="36"/>
      <c r="S38" s="36"/>
      <c r="T38" s="36"/>
    </row>
    <row r="39" spans="1:20" s="7" customFormat="1" ht="75.75" customHeight="1">
      <c r="A39" s="10" t="s">
        <v>67</v>
      </c>
      <c r="B39" s="13" t="s">
        <v>69</v>
      </c>
      <c r="C39" s="26"/>
      <c r="D39" s="24">
        <v>3600</v>
      </c>
      <c r="E39" s="24">
        <v>3600</v>
      </c>
      <c r="F39" s="24">
        <v>3621.2</v>
      </c>
      <c r="G39" s="2">
        <f t="shared" si="0"/>
        <v>100.58888888888889</v>
      </c>
      <c r="H39" s="2">
        <f t="shared" si="1"/>
        <v>100.58888888888889</v>
      </c>
      <c r="I39" s="8"/>
      <c r="N39" s="11"/>
      <c r="O39" s="11"/>
      <c r="P39" s="11"/>
      <c r="Q39" s="11"/>
      <c r="R39" s="11"/>
      <c r="S39" s="11"/>
      <c r="T39" s="11"/>
    </row>
    <row r="40" spans="1:20" s="7" customFormat="1" ht="114" customHeight="1">
      <c r="A40" s="10" t="s">
        <v>68</v>
      </c>
      <c r="B40" s="12" t="s">
        <v>70</v>
      </c>
      <c r="C40" s="27">
        <v>2999.5</v>
      </c>
      <c r="D40" s="24">
        <v>2400</v>
      </c>
      <c r="E40" s="24">
        <v>2400</v>
      </c>
      <c r="F40" s="24">
        <v>2590.3000000000002</v>
      </c>
      <c r="G40" s="2">
        <f>F40/D40*100</f>
        <v>107.92916666666667</v>
      </c>
      <c r="H40" s="2">
        <f t="shared" si="1"/>
        <v>107.92916666666667</v>
      </c>
      <c r="I40" s="8">
        <f t="shared" si="2"/>
        <v>86.357726287714627</v>
      </c>
      <c r="N40" s="11"/>
      <c r="O40" s="11"/>
      <c r="P40" s="11"/>
      <c r="Q40" s="11"/>
      <c r="R40" s="11"/>
      <c r="S40" s="11"/>
      <c r="T40" s="11"/>
    </row>
    <row r="41" spans="1:20" s="7" customFormat="1" ht="19.5" customHeight="1">
      <c r="A41" s="10" t="s">
        <v>38</v>
      </c>
      <c r="B41" s="6" t="s">
        <v>39</v>
      </c>
      <c r="C41" s="24">
        <v>83923.199999999997</v>
      </c>
      <c r="D41" s="24">
        <v>32221.8</v>
      </c>
      <c r="E41" s="24">
        <v>31430.799999999999</v>
      </c>
      <c r="F41" s="24">
        <v>35167.4</v>
      </c>
      <c r="G41" s="2">
        <f t="shared" si="0"/>
        <v>109.14163702834728</v>
      </c>
      <c r="H41" s="2">
        <f t="shared" si="1"/>
        <v>111.88833882688319</v>
      </c>
      <c r="I41" s="8">
        <f t="shared" si="2"/>
        <v>41.904264851673915</v>
      </c>
    </row>
    <row r="42" spans="1:20" s="7" customFormat="1" ht="18.75">
      <c r="A42" s="10" t="s">
        <v>40</v>
      </c>
      <c r="B42" s="6" t="s">
        <v>66</v>
      </c>
      <c r="C42" s="2">
        <f>242.6-513.8</f>
        <v>-271.19999999999993</v>
      </c>
      <c r="D42" s="24"/>
      <c r="E42" s="28"/>
      <c r="F42" s="24">
        <v>58.1</v>
      </c>
      <c r="G42" s="2"/>
      <c r="H42" s="2"/>
      <c r="I42" s="8"/>
    </row>
    <row r="43" spans="1:20" ht="18.75">
      <c r="A43" s="10" t="s">
        <v>71</v>
      </c>
      <c r="B43" s="14" t="s">
        <v>72</v>
      </c>
      <c r="C43" s="29">
        <f>C44+C49+C51</f>
        <v>5952638.0999999996</v>
      </c>
      <c r="D43" s="29">
        <f>D44+D49+D51</f>
        <v>14328607.200000001</v>
      </c>
      <c r="E43" s="29">
        <f>E44+E49+E51</f>
        <v>11143452.4</v>
      </c>
      <c r="F43" s="29">
        <f>F44+F49+F51</f>
        <v>8057567.5999999996</v>
      </c>
      <c r="G43" s="2">
        <f>F43/D43*100</f>
        <v>56.23412999973926</v>
      </c>
      <c r="H43" s="23">
        <f>F43/E43*100</f>
        <v>72.307641391280129</v>
      </c>
      <c r="I43" s="23">
        <f>F43/C43*100</f>
        <v>135.36128796407093</v>
      </c>
    </row>
    <row r="44" spans="1:20" ht="56.25">
      <c r="A44" s="10" t="s">
        <v>73</v>
      </c>
      <c r="B44" s="16" t="s">
        <v>74</v>
      </c>
      <c r="C44" s="24">
        <f>SUM(C45:C48)</f>
        <v>6101010.4000000004</v>
      </c>
      <c r="D44" s="24">
        <f>SUM(D45:D48)</f>
        <v>14341056.100000001</v>
      </c>
      <c r="E44" s="24">
        <f>SUM(E45:E48)</f>
        <v>11155901.300000001</v>
      </c>
      <c r="F44" s="24">
        <f>SUM(F45:F48)</f>
        <v>8070190.0999999996</v>
      </c>
      <c r="G44" s="2">
        <f t="shared" ref="G44:G51" si="5">F44/D44*100</f>
        <v>56.273331920094769</v>
      </c>
      <c r="H44" s="23">
        <f t="shared" ref="H44:H51" si="6">F44/E44*100</f>
        <v>72.340099495143434</v>
      </c>
      <c r="I44" s="23">
        <f t="shared" ref="I44:I51" si="7">F44/C44*100</f>
        <v>132.27628820301632</v>
      </c>
    </row>
    <row r="45" spans="1:20" ht="37.5">
      <c r="A45" s="10" t="s">
        <v>90</v>
      </c>
      <c r="B45" s="9" t="s">
        <v>75</v>
      </c>
      <c r="C45" s="2">
        <v>28731</v>
      </c>
      <c r="D45" s="24">
        <v>135148.29999999999</v>
      </c>
      <c r="E45" s="24">
        <v>125285.4</v>
      </c>
      <c r="F45" s="24">
        <v>125285.4</v>
      </c>
      <c r="G45" s="2">
        <f t="shared" si="5"/>
        <v>92.702164955090083</v>
      </c>
      <c r="H45" s="23">
        <f t="shared" si="6"/>
        <v>100</v>
      </c>
      <c r="I45" s="23">
        <f t="shared" si="7"/>
        <v>436.06348543385189</v>
      </c>
    </row>
    <row r="46" spans="1:20" ht="42" customHeight="1">
      <c r="A46" s="10" t="s">
        <v>91</v>
      </c>
      <c r="B46" s="9" t="s">
        <v>76</v>
      </c>
      <c r="C46" s="33">
        <v>2068032.8</v>
      </c>
      <c r="D46" s="24">
        <v>5145653.4000000004</v>
      </c>
      <c r="E46" s="24">
        <v>4541494.3</v>
      </c>
      <c r="F46" s="29">
        <v>2725376.1</v>
      </c>
      <c r="G46" s="2">
        <f t="shared" si="5"/>
        <v>52.96462641654022</v>
      </c>
      <c r="H46" s="23">
        <f t="shared" si="6"/>
        <v>60.010558639256693</v>
      </c>
      <c r="I46" s="23">
        <f t="shared" si="7"/>
        <v>131.78592235094143</v>
      </c>
    </row>
    <row r="47" spans="1:20" ht="37.5">
      <c r="A47" s="10" t="s">
        <v>92</v>
      </c>
      <c r="B47" s="9" t="s">
        <v>77</v>
      </c>
      <c r="C47" s="33">
        <v>3630817.1</v>
      </c>
      <c r="D47" s="29">
        <v>6229006.4000000004</v>
      </c>
      <c r="E47" s="24">
        <v>4473520.7</v>
      </c>
      <c r="F47" s="29">
        <v>4031535.6</v>
      </c>
      <c r="G47" s="2">
        <f t="shared" si="5"/>
        <v>64.721969141017411</v>
      </c>
      <c r="H47" s="23">
        <f t="shared" si="6"/>
        <v>90.119971949610061</v>
      </c>
      <c r="I47" s="23">
        <f t="shared" si="7"/>
        <v>111.0365928374635</v>
      </c>
    </row>
    <row r="48" spans="1:20" ht="18.75">
      <c r="A48" s="10" t="s">
        <v>93</v>
      </c>
      <c r="B48" s="9" t="s">
        <v>78</v>
      </c>
      <c r="C48" s="2">
        <v>373429.5</v>
      </c>
      <c r="D48" s="24">
        <v>2831248</v>
      </c>
      <c r="E48" s="24">
        <v>2015600.9</v>
      </c>
      <c r="F48" s="24">
        <v>1187993</v>
      </c>
      <c r="G48" s="2">
        <f t="shared" si="5"/>
        <v>41.960047300695663</v>
      </c>
      <c r="H48" s="23">
        <f t="shared" si="6"/>
        <v>58.939892316976049</v>
      </c>
      <c r="I48" s="23">
        <f t="shared" si="7"/>
        <v>318.13046371537331</v>
      </c>
    </row>
    <row r="49" spans="1:9" ht="94.5" customHeight="1">
      <c r="A49" s="10" t="s">
        <v>79</v>
      </c>
      <c r="B49" s="17" t="s">
        <v>94</v>
      </c>
      <c r="C49" s="24">
        <f>C50</f>
        <v>38577.1</v>
      </c>
      <c r="D49" s="24">
        <f>D50</f>
        <v>7843.6</v>
      </c>
      <c r="E49" s="24">
        <f>E50</f>
        <v>7843.6</v>
      </c>
      <c r="F49" s="24">
        <f t="shared" ref="F49" si="8">F50</f>
        <v>7843.6</v>
      </c>
      <c r="G49" s="2">
        <f t="shared" si="5"/>
        <v>100</v>
      </c>
      <c r="H49" s="23">
        <f t="shared" si="6"/>
        <v>100</v>
      </c>
      <c r="I49" s="23">
        <f t="shared" si="7"/>
        <v>20.332269662571839</v>
      </c>
    </row>
    <row r="50" spans="1:9" ht="40.5" customHeight="1">
      <c r="A50" s="10" t="s">
        <v>97</v>
      </c>
      <c r="B50" s="18" t="s">
        <v>95</v>
      </c>
      <c r="C50" s="29">
        <v>38577.1</v>
      </c>
      <c r="D50" s="29">
        <v>7843.6</v>
      </c>
      <c r="E50" s="29">
        <v>7843.6</v>
      </c>
      <c r="F50" s="29">
        <v>7843.6</v>
      </c>
      <c r="G50" s="2">
        <f t="shared" si="5"/>
        <v>100</v>
      </c>
      <c r="H50" s="23">
        <f t="shared" si="6"/>
        <v>100</v>
      </c>
      <c r="I50" s="23">
        <f t="shared" si="7"/>
        <v>20.332269662571839</v>
      </c>
    </row>
    <row r="51" spans="1:9" ht="75">
      <c r="A51" s="10" t="s">
        <v>80</v>
      </c>
      <c r="B51" s="9" t="s">
        <v>81</v>
      </c>
      <c r="C51" s="2">
        <v>-186949.4</v>
      </c>
      <c r="D51" s="2">
        <v>-20292.5</v>
      </c>
      <c r="E51" s="2">
        <v>-20292.5</v>
      </c>
      <c r="F51" s="2">
        <v>-20466.099999999999</v>
      </c>
      <c r="G51" s="2">
        <f t="shared" si="5"/>
        <v>100.85548848096586</v>
      </c>
      <c r="H51" s="23">
        <f t="shared" si="6"/>
        <v>100.85548848096586</v>
      </c>
      <c r="I51" s="23">
        <f t="shared" si="7"/>
        <v>10.947400740521232</v>
      </c>
    </row>
    <row r="52" spans="1:9" ht="18.75">
      <c r="A52" s="9"/>
      <c r="B52" s="9" t="s">
        <v>82</v>
      </c>
      <c r="C52" s="34">
        <f>C6+C43</f>
        <v>10793331</v>
      </c>
      <c r="D52" s="30">
        <f>D6+D43</f>
        <v>21650256.300000001</v>
      </c>
      <c r="E52" s="44">
        <f>E6+E43</f>
        <v>16269721.1</v>
      </c>
      <c r="F52" s="30">
        <f>F6+F43</f>
        <v>12842728.799999999</v>
      </c>
      <c r="G52" s="15">
        <f t="shared" ref="G52" si="9">F52/D52*100</f>
        <v>59.319061271343934</v>
      </c>
      <c r="H52" s="23">
        <f t="shared" ref="H52" si="10">F52/E52*100</f>
        <v>78.936379554779208</v>
      </c>
      <c r="I52" s="23">
        <f t="shared" ref="I52" si="11">F52/C52*100</f>
        <v>118.98763041733824</v>
      </c>
    </row>
    <row r="53" spans="1:9" ht="67.5" customHeight="1">
      <c r="A53" s="35" t="s">
        <v>96</v>
      </c>
      <c r="B53" s="35"/>
      <c r="C53" s="35"/>
      <c r="D53" s="35"/>
      <c r="E53" s="35"/>
      <c r="F53" s="35"/>
      <c r="G53" s="35"/>
      <c r="H53" s="35"/>
      <c r="I53" s="35"/>
    </row>
  </sheetData>
  <mergeCells count="10">
    <mergeCell ref="A53:I53"/>
    <mergeCell ref="N38:T38"/>
    <mergeCell ref="A1:H1"/>
    <mergeCell ref="A3:A4"/>
    <mergeCell ref="B3:B4"/>
    <mergeCell ref="D3:D4"/>
    <mergeCell ref="E3:E4"/>
    <mergeCell ref="F3:F4"/>
    <mergeCell ref="C3:C4"/>
    <mergeCell ref="G3:I3"/>
  </mergeCells>
  <printOptions horizontalCentered="1"/>
  <pageMargins left="0.39370078740157483" right="0.39370078740157483" top="0.39370078740157483" bottom="0.39370078740157483" header="0.15748031496062992" footer="0.31496062992125984"/>
  <pageSetup paperSize="9" scale="67" fitToHeight="0" orientation="landscape" horizontalDpi="180" verticalDpi="180" r:id="rId1"/>
  <headerFooter differentFirst="1">
    <oddHeader>&amp;R&amp;"Times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2020-10-09T07:28:58Z</dcterms:modified>
</cp:coreProperties>
</file>